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\Compras Licitacao Contratos\LICITAÇÕES\2026\45-2026 - PE - Reforma Londrina - 9079623110000643.0001222026-38\Comprasnet\"/>
    </mc:Choice>
  </mc:AlternateContent>
  <xr:revisionPtr revIDLastSave="0" documentId="13_ncr:1_{80207102-BB4E-47C2-B924-9F0AB7806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I39" i="1" s="1"/>
  <c r="J39" i="1" s="1"/>
  <c r="H38" i="1"/>
  <c r="I38" i="1" s="1"/>
  <c r="J38" i="1" s="1"/>
  <c r="H36" i="1"/>
  <c r="I36" i="1" s="1"/>
  <c r="J36" i="1" s="1"/>
  <c r="H35" i="1"/>
  <c r="I35" i="1" s="1"/>
  <c r="H33" i="1"/>
  <c r="I33" i="1" s="1"/>
  <c r="J33" i="1" s="1"/>
  <c r="H32" i="1"/>
  <c r="I32" i="1" s="1"/>
  <c r="J32" i="1" s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H26" i="1"/>
  <c r="I26" i="1" s="1"/>
  <c r="J26" i="1" s="1"/>
  <c r="H25" i="1"/>
  <c r="I25" i="1" s="1"/>
  <c r="J25" i="1" s="1"/>
  <c r="H23" i="1"/>
  <c r="I23" i="1" s="1"/>
  <c r="J23" i="1" s="1"/>
  <c r="H22" i="1"/>
  <c r="I22" i="1" s="1"/>
  <c r="J22" i="1" s="1"/>
  <c r="H21" i="1"/>
  <c r="I21" i="1" s="1"/>
  <c r="J21" i="1" s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H13" i="1"/>
  <c r="I13" i="1" s="1"/>
  <c r="J13" i="1" s="1"/>
  <c r="H12" i="1"/>
  <c r="I12" i="1" s="1"/>
  <c r="H10" i="1"/>
  <c r="I10" i="1" s="1"/>
  <c r="J10" i="1" s="1"/>
  <c r="H9" i="1"/>
  <c r="I9" i="1" s="1"/>
  <c r="J9" i="1" s="1"/>
  <c r="H8" i="1"/>
  <c r="I8" i="1" s="1"/>
  <c r="J35" i="1" l="1"/>
  <c r="H34" i="1"/>
  <c r="I34" i="1" s="1"/>
  <c r="J34" i="1" s="1"/>
  <c r="H11" i="1"/>
  <c r="I11" i="1" s="1"/>
  <c r="J11" i="1" s="1"/>
  <c r="J12" i="1"/>
  <c r="J15" i="1"/>
  <c r="H14" i="1"/>
  <c r="I14" i="1" s="1"/>
  <c r="J14" i="1" s="1"/>
  <c r="H7" i="1"/>
  <c r="I7" i="1" s="1"/>
  <c r="J8" i="1"/>
  <c r="H27" i="1"/>
  <c r="I27" i="1" s="1"/>
  <c r="J27" i="1" s="1"/>
  <c r="J28" i="1"/>
  <c r="H20" i="1"/>
  <c r="I20" i="1" s="1"/>
  <c r="J20" i="1" s="1"/>
  <c r="H24" i="1"/>
  <c r="I24" i="1" s="1"/>
  <c r="J24" i="1" s="1"/>
  <c r="H37" i="1"/>
  <c r="I37" i="1" s="1"/>
  <c r="J37" i="1" s="1"/>
  <c r="J7" i="1" l="1"/>
  <c r="J1" i="1"/>
</calcChain>
</file>

<file path=xl/sharedStrings.xml><?xml version="1.0" encoding="utf-8"?>
<sst xmlns="http://schemas.openxmlformats.org/spreadsheetml/2006/main" count="181" uniqueCount="123">
  <si>
    <t>Obra</t>
  </si>
  <si>
    <t>Bancos</t>
  </si>
  <si>
    <t>B.D.I.</t>
  </si>
  <si>
    <t>Encargos Sociais</t>
  </si>
  <si>
    <t>REFORMA DA SEDE DO CRC - LONDRINA</t>
  </si>
  <si>
    <t xml:space="preserve">SINAPI - 12/2025 - Paraná
SBC - 01/2026 - Paraná
SICRO3 - 10/2025 - Paraná
</t>
  </si>
  <si>
    <t>27,21%</t>
  </si>
  <si>
    <t>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</si>
  <si>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</si>
  <si>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</si>
  <si>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</si>
  <si>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</si>
  <si>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</si>
  <si>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</si>
  <si>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</si>
  <si>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</si>
  <si>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</si>
  <si>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</si>
  <si>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</si>
  <si>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</si>
  <si>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</si>
  <si>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</si>
  <si>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</si>
  <si>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</si>
  <si>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</si>
  <si>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</si>
  <si>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93565 </t>
  </si>
  <si>
    <t>SINAPI</t>
  </si>
  <si>
    <t>ENGENHEIRO CIVIL DE OBRA JUNIOR COM ENCARGOS COMPLEMENTARES</t>
  </si>
  <si>
    <t>MES</t>
  </si>
  <si>
    <t xml:space="preserve"> 1.2 </t>
  </si>
  <si>
    <t xml:space="preserve"> 93572 </t>
  </si>
  <si>
    <t>ENCARREGADO GERAL DE OBRAS COM ENCARGOS COMPLEMENTARES</t>
  </si>
  <si>
    <t xml:space="preserve"> 1.3 </t>
  </si>
  <si>
    <t xml:space="preserve"> 93566 </t>
  </si>
  <si>
    <t>AUXILIAR DE ESCRITORIO COM ENCARGOS COMPLEMENTARES</t>
  </si>
  <si>
    <t xml:space="preserve"> 2 </t>
  </si>
  <si>
    <t>IMPERMEABILIZAÇÃO</t>
  </si>
  <si>
    <t xml:space="preserve"> 2.1 </t>
  </si>
  <si>
    <t xml:space="preserve"> 98555 </t>
  </si>
  <si>
    <t>IMPERMEABILIZAÇÃO DE SUPERFÍCIE COM ARGAMASSA POLIMÉRICA / MEMBRANA ACRÍLICA, 3 DEMÃOS. AF_09/2023</t>
  </si>
  <si>
    <t>m²</t>
  </si>
  <si>
    <t xml:space="preserve"> 2.2 </t>
  </si>
  <si>
    <t xml:space="preserve"> 3 </t>
  </si>
  <si>
    <t>PINTURA EXTERNA</t>
  </si>
  <si>
    <t xml:space="preserve"> 3.1 </t>
  </si>
  <si>
    <t xml:space="preserve"> 88413 </t>
  </si>
  <si>
    <t>APLICAÇÃO MANUAL DE FUNDO SELADOR ACRÍLICO EM SUPERFÍCIES EXTERNAS DE SACADA DE EDIFÍCIOS DE MÚLTIPLOS PAVIMENTOS. AF_03/2024</t>
  </si>
  <si>
    <t xml:space="preserve"> 3.2 </t>
  </si>
  <si>
    <t xml:space="preserve"> 95624 </t>
  </si>
  <si>
    <t>APLICAÇÃO MANUAL DE TINTA LÁTEX ACRÍLICA EM SUPERFÍCIES EXTERNAS DE SACADA DE EDIFÍCIOS DE MÚLTIPLOS PAVIMENTOS, DUAS DEMÃOS. AF_03/2024</t>
  </si>
  <si>
    <t xml:space="preserve"> 3.3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</si>
  <si>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</si>
  <si>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</si>
  <si>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3.4 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</si>
  <si>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</si>
  <si>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</si>
  <si>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</si>
  <si>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3.5 </t>
  </si>
  <si>
    <t xml:space="preserve"> 96131 </t>
  </si>
  <si>
    <t>APLICAÇÃO MANUAL DE MASSA ACRÍLICA EM PANOS DE FACHADA COM PRESENÇA DE VÃOS, DE EDIFÍCIOS DE MÚLTIPLOS PAVIMENTOS, DUAS DEMÃOS. AF_03/2024</t>
  </si>
  <si>
    <t xml:space="preserve"> 4 </t>
  </si>
  <si>
    <t>SUBSTITUIÇÃO DO TABLADO DO DECK DE MADEIRA</t>
  </si>
  <si>
    <t xml:space="preserve"> 4.1 </t>
  </si>
  <si>
    <t xml:space="preserve"> 97643 </t>
  </si>
  <si>
    <t>REMOÇÃO DE PISO DE MADEIRA (ASSOALHO E BARROTE), DE FORMA MANUAL, SEM REAPROVEITAMENTO. AF_09/2023</t>
  </si>
  <si>
    <t xml:space="preserve"> 4.2 </t>
  </si>
  <si>
    <t xml:space="preserve"> 102213 </t>
  </si>
  <si>
    <t>PINTURA VERNIZ (INCOLOR) ALQUÍDICO EM MADEIRA, USO INTERNO E EXTERNO, 2 DEMÃOS. AF_01/2021</t>
  </si>
  <si>
    <t xml:space="preserve"> 4.3 </t>
  </si>
  <si>
    <t xml:space="preserve"> CRCLOND01 </t>
  </si>
  <si>
    <t>Próprio</t>
  </si>
  <si>
    <t>DECK EXTERNO EM MADEIRA DE LEI</t>
  </si>
  <si>
    <t xml:space="preserve"> 5 </t>
  </si>
  <si>
    <t>SUBSTITUIÇÃO DE PISO 3° PAVIMENTO</t>
  </si>
  <si>
    <t xml:space="preserve"> 5.1 </t>
  </si>
  <si>
    <t xml:space="preserve"> 104595 </t>
  </si>
  <si>
    <t>REVESTIMENTO CERÂMICO PARA PISO COM PLACAS TIPO ESMALTADA DE DIMENSÕES 80X80 CM APLICADA EM AMBIENTES DE ÁREA MAIOR QUE 10 M². AF_02/2023_PE</t>
  </si>
  <si>
    <t xml:space="preserve"> 5.2 </t>
  </si>
  <si>
    <t xml:space="preserve"> CRCLOND2 </t>
  </si>
  <si>
    <t>DEMOLIÇÃO MANUAL DE REVESTIMENTO CERÂMICO E ARGAMASSA DE ASSENTAMENTO</t>
  </si>
  <si>
    <t xml:space="preserve"> 6 </t>
  </si>
  <si>
    <t>RECUPERAÇÃO DO PÓRTICO DA FACHADA</t>
  </si>
  <si>
    <t xml:space="preserve"> 6.1 </t>
  </si>
  <si>
    <t xml:space="preserve"> 97627 </t>
  </si>
  <si>
    <t>DEMOLIÇÃO DE PILARES E VIGAS EM CONCRETO ARMADO, DE FORMA MECANIZADA COM MARTELETE, SEM REAPROVEITAMENTO. AF_09/2023</t>
  </si>
  <si>
    <t>m³</t>
  </si>
  <si>
    <t xml:space="preserve"> 6.2 </t>
  </si>
  <si>
    <t xml:space="preserve"> 104108 </t>
  </si>
  <si>
    <t>ARMAÇÃO DE PILAR OU VIGA DE ESTRUTURA DE CONCRETO ARMADO EMBUTIDA EM ALVENARIA DE VEDAÇÃO UTILIZANDO AÇO CA-50 DE 10,0 MM - MONTAGEM. AF_06/2022</t>
  </si>
  <si>
    <t>KG</t>
  </si>
  <si>
    <t xml:space="preserve"> 6.3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</si>
  <si>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</si>
  <si>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</si>
  <si>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6.4 </t>
  </si>
  <si>
    <t xml:space="preserve"> 92266 </t>
  </si>
  <si>
    <t>FABRICAÇÃO DE FÔRMA PARA VIGAS, EM CHAPA DE MADEIRA COMPENSADA PLASTIFICADA, E = 18 MM. AF_09/2020</t>
  </si>
  <si>
    <t xml:space="preserve"> 6.5 </t>
  </si>
  <si>
    <t xml:space="preserve"> 94965 </t>
  </si>
  <si>
    <t>CONCRETO FCK = 25MPA, TRAÇO 1:2,3:2,7 (EM MASSA SECA DE CIMENTO/ AREIA MÉDIA/ BRITA 1) - PREPARO MECÂNICO COM BETONEIRA 400 L. AF_05/2021</t>
  </si>
  <si>
    <t xml:space="preserve"> 6.6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</si>
  <si>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</si>
  <si>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</si>
  <si>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7 </t>
  </si>
  <si>
    <t>LIMPEZA DE OBRA</t>
  </si>
  <si>
    <t xml:space="preserve"> 7.1 </t>
  </si>
  <si>
    <t xml:space="preserve"> 017041 </t>
  </si>
  <si>
    <t>SBC</t>
  </si>
  <si>
    <t>BOTA FORA ENTULHO (CARGA E DESCARGA/ MOM.TRANSPORTE 12.5KM.</t>
  </si>
  <si>
    <t xml:space="preserve"> 7.2 </t>
  </si>
  <si>
    <t xml:space="preserve"> CRCLOND03 </t>
  </si>
  <si>
    <t>Limpeza final da obra (Referência: 55.01.020 CPOS/CDHU 09/2025)</t>
  </si>
  <si>
    <t xml:space="preserve"> 8 </t>
  </si>
  <si>
    <t>SUBSTITUIÇÃO DE INSULFILM DA FACHADA</t>
  </si>
  <si>
    <t xml:space="preserve"> 8.1 </t>
  </si>
  <si>
    <t xml:space="preserve"> CRCLOND04 </t>
  </si>
  <si>
    <t>REMOÇÃO DE INSULFILM</t>
  </si>
  <si>
    <t xml:space="preserve"> 8.2 </t>
  </si>
  <si>
    <t xml:space="preserve"> CRCLOND05 </t>
  </si>
  <si>
    <t>APLICAÇÃO DE INSULFILM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</si>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</sst>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164" fontId="24" fillId="25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abSelected="1" showWhiteSpace="0" workbookViewId="0">
      <selection activeCell="H38" sqref="H38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>
        <f>I7 + I11 + I14 + I20 + I24 + I27 + I34 + I37</f>
        <v>436329.68999999994</v>
      </c>
    </row>
    <row r="2" spans="1:10" ht="80.099999999999994" customHeight="1" x14ac:dyDescent="0.2">
      <c r="A2" s="20"/>
      <c r="B2" s="20"/>
      <c r="C2" s="20"/>
      <c r="D2" s="20" t="s">
        <v>4</v>
      </c>
      <c r="E2" s="27" t="s">
        <v>5</v>
      </c>
      <c r="F2" s="27"/>
      <c r="G2" s="27" t="s">
        <v>6</v>
      </c>
      <c r="H2" s="27"/>
      <c r="I2" s="27" t="s">
        <v>7</v>
      </c>
      <c r="J2" s="27"/>
    </row>
    <row r="3" spans="1:10" ht="15" x14ac:dyDescent="0.25">
      <c r="A3" s="30" t="s">
        <v>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0"/>
      <c r="B4" s="20"/>
      <c r="C4" s="20"/>
      <c r="D4" s="20"/>
      <c r="E4" s="20"/>
      <c r="F4" s="20"/>
      <c r="G4" s="20"/>
      <c r="H4" s="20" t="s">
        <v>9</v>
      </c>
      <c r="I4" s="20"/>
      <c r="J4" s="22">
        <v>436329.69</v>
      </c>
    </row>
    <row r="5" spans="1:10" ht="20.100000000000001" customHeight="1" x14ac:dyDescent="0.2">
      <c r="A5" s="20"/>
      <c r="B5" s="20"/>
      <c r="C5" s="20"/>
      <c r="D5" s="20"/>
      <c r="E5" s="20"/>
      <c r="F5" s="20"/>
      <c r="G5" s="20"/>
      <c r="H5" s="20" t="s">
        <v>10</v>
      </c>
      <c r="I5" s="20"/>
      <c r="J5" s="23">
        <v>0.27210000000000001</v>
      </c>
    </row>
    <row r="6" spans="1:10" ht="30" customHeight="1" x14ac:dyDescent="0.2">
      <c r="A6" s="2" t="s">
        <v>11</v>
      </c>
      <c r="B6" s="4" t="s">
        <v>12</v>
      </c>
      <c r="C6" s="2" t="s">
        <v>13</v>
      </c>
      <c r="D6" s="2" t="s">
        <v>14</v>
      </c>
      <c r="E6" s="3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</row>
    <row r="7" spans="1:10" ht="24" customHeight="1" x14ac:dyDescent="0.2">
      <c r="A7" s="5" t="s">
        <v>21</v>
      </c>
      <c r="B7" s="5" t="s">
        <v>22</v>
      </c>
      <c r="C7" s="5"/>
      <c r="D7" s="5" t="s">
        <v>23</v>
      </c>
      <c r="E7" s="6"/>
      <c r="F7" s="7">
        <v>1</v>
      </c>
      <c r="G7" s="7" t="s">
        <v>24</v>
      </c>
      <c r="H7" s="8">
        <f>I8 + I9 + I10</f>
        <v>132657.84</v>
      </c>
      <c r="I7" s="8">
        <f t="shared" ref="I7:I39" si="0">TRUNC(F7 * H7,2)</f>
        <v>132657.84</v>
      </c>
      <c r="J7" s="9">
        <f>I7 / J4</f>
        <v>0.30403120172729936</v>
      </c>
    </row>
    <row r="8" spans="1:10" ht="26.1" customHeight="1" x14ac:dyDescent="0.2">
      <c r="A8" s="10" t="s">
        <v>25</v>
      </c>
      <c r="B8" s="10" t="s">
        <v>26</v>
      </c>
      <c r="C8" s="10" t="s">
        <v>27</v>
      </c>
      <c r="D8" s="10" t="s">
        <v>28</v>
      </c>
      <c r="E8" s="11" t="s">
        <v>29</v>
      </c>
      <c r="F8" s="12">
        <v>3</v>
      </c>
      <c r="G8" s="13">
        <v>21449.919999999998</v>
      </c>
      <c r="H8" s="13">
        <f>TRUNC(TRUNC(G8 * J5, 2) + G8, 2)</f>
        <v>27286.44</v>
      </c>
      <c r="I8" s="13">
        <f t="shared" si="0"/>
        <v>81859.320000000007</v>
      </c>
      <c r="J8" s="14">
        <f>I8 / J4</f>
        <v>0.18760886979751482</v>
      </c>
    </row>
    <row r="9" spans="1:10" ht="26.1" customHeight="1" x14ac:dyDescent="0.2">
      <c r="A9" s="10" t="s">
        <v>30</v>
      </c>
      <c r="B9" s="10" t="s">
        <v>31</v>
      </c>
      <c r="C9" s="10" t="s">
        <v>27</v>
      </c>
      <c r="D9" s="10" t="s">
        <v>32</v>
      </c>
      <c r="E9" s="11" t="s">
        <v>29</v>
      </c>
      <c r="F9" s="12">
        <v>3</v>
      </c>
      <c r="G9" s="13">
        <v>8135.67</v>
      </c>
      <c r="H9" s="13">
        <f>TRUNC(TRUNC(G9 * J5, 2) + G9, 2)</f>
        <v>10349.379999999999</v>
      </c>
      <c r="I9" s="13">
        <f t="shared" si="0"/>
        <v>31048.14</v>
      </c>
      <c r="J9" s="14">
        <f>I9 / J4</f>
        <v>7.1157523110563475E-2</v>
      </c>
    </row>
    <row r="10" spans="1:10" ht="26.1" customHeight="1" x14ac:dyDescent="0.2">
      <c r="A10" s="10" t="s">
        <v>33</v>
      </c>
      <c r="B10" s="10" t="s">
        <v>34</v>
      </c>
      <c r="C10" s="10" t="s">
        <v>27</v>
      </c>
      <c r="D10" s="10" t="s">
        <v>35</v>
      </c>
      <c r="E10" s="11" t="s">
        <v>29</v>
      </c>
      <c r="F10" s="12">
        <v>3</v>
      </c>
      <c r="G10" s="13">
        <v>5175.2700000000004</v>
      </c>
      <c r="H10" s="13">
        <f>TRUNC(TRUNC(G10 * J5, 2) + G10, 2)</f>
        <v>6583.46</v>
      </c>
      <c r="I10" s="13">
        <f t="shared" si="0"/>
        <v>19750.38</v>
      </c>
      <c r="J10" s="14">
        <f>I10 / J4</f>
        <v>4.5264808819221083E-2</v>
      </c>
    </row>
    <row r="11" spans="1:10" ht="24" customHeight="1" x14ac:dyDescent="0.2">
      <c r="A11" s="5" t="s">
        <v>36</v>
      </c>
      <c r="B11" s="5" t="s">
        <v>22</v>
      </c>
      <c r="C11" s="5"/>
      <c r="D11" s="5" t="s">
        <v>37</v>
      </c>
      <c r="E11" s="6"/>
      <c r="F11" s="7">
        <v>1</v>
      </c>
      <c r="G11" s="7" t="s">
        <v>24</v>
      </c>
      <c r="H11" s="8">
        <f>I12 + I13</f>
        <v>7377.02</v>
      </c>
      <c r="I11" s="8">
        <f t="shared" si="0"/>
        <v>7377.02</v>
      </c>
      <c r="J11" s="9">
        <f>I11 / J4</f>
        <v>1.6906986091182564E-2</v>
      </c>
    </row>
    <row r="12" spans="1:10" ht="26.1" customHeight="1" x14ac:dyDescent="0.2">
      <c r="A12" s="10" t="s">
        <v>38</v>
      </c>
      <c r="B12" s="10" t="s">
        <v>39</v>
      </c>
      <c r="C12" s="10" t="s">
        <v>27</v>
      </c>
      <c r="D12" s="10" t="s">
        <v>40</v>
      </c>
      <c r="E12" s="11" t="s">
        <v>41</v>
      </c>
      <c r="F12" s="12">
        <v>118</v>
      </c>
      <c r="G12" s="13">
        <v>36.020000000000003</v>
      </c>
      <c r="H12" s="13">
        <f>TRUNC(TRUNC(G12 * J5, 2) + G12, 2)</f>
        <v>45.82</v>
      </c>
      <c r="I12" s="13">
        <f t="shared" si="0"/>
        <v>5406.76</v>
      </c>
      <c r="J12" s="14">
        <f>I12 / J4</f>
        <v>1.239145564446921E-2</v>
      </c>
    </row>
    <row r="13" spans="1:10" ht="26.1" customHeight="1" x14ac:dyDescent="0.2">
      <c r="A13" s="10" t="s">
        <v>42</v>
      </c>
      <c r="B13" s="10" t="s">
        <v>39</v>
      </c>
      <c r="C13" s="10" t="s">
        <v>27</v>
      </c>
      <c r="D13" s="10" t="s">
        <v>40</v>
      </c>
      <c r="E13" s="11" t="s">
        <v>41</v>
      </c>
      <c r="F13" s="12">
        <v>43</v>
      </c>
      <c r="G13" s="13">
        <v>36.020000000000003</v>
      </c>
      <c r="H13" s="13">
        <f>TRUNC(TRUNC(G13 * J5, 2) + G13, 2)</f>
        <v>45.82</v>
      </c>
      <c r="I13" s="13">
        <f t="shared" si="0"/>
        <v>1970.26</v>
      </c>
      <c r="J13" s="14">
        <f>I13 / J4</f>
        <v>4.5155304467133558E-3</v>
      </c>
    </row>
    <row r="14" spans="1:10" ht="24" customHeight="1" x14ac:dyDescent="0.2">
      <c r="A14" s="5" t="s">
        <v>43</v>
      </c>
      <c r="B14" s="5" t="s">
        <v>22</v>
      </c>
      <c r="C14" s="5"/>
      <c r="D14" s="5" t="s">
        <v>44</v>
      </c>
      <c r="E14" s="6"/>
      <c r="F14" s="7">
        <v>1</v>
      </c>
      <c r="G14" s="7" t="s">
        <v>24</v>
      </c>
      <c r="H14" s="8">
        <f>I15 + I16 + I17 + I18 + I19</f>
        <v>193756.50999999998</v>
      </c>
      <c r="I14" s="8">
        <f t="shared" si="0"/>
        <v>193756.51</v>
      </c>
      <c r="J14" s="9">
        <f>I14 / J4</f>
        <v>0.44405988049999534</v>
      </c>
    </row>
    <row r="15" spans="1:10" ht="39" customHeight="1" x14ac:dyDescent="0.2">
      <c r="A15" s="10" t="s">
        <v>45</v>
      </c>
      <c r="B15" s="10" t="s">
        <v>46</v>
      </c>
      <c r="C15" s="10" t="s">
        <v>27</v>
      </c>
      <c r="D15" s="10" t="s">
        <v>47</v>
      </c>
      <c r="E15" s="11" t="s">
        <v>41</v>
      </c>
      <c r="F15" s="12">
        <v>2289</v>
      </c>
      <c r="G15" s="13">
        <v>6.35</v>
      </c>
      <c r="H15" s="13">
        <f>TRUNC(TRUNC(G15 * J5, 2) + G15, 2)</f>
        <v>8.07</v>
      </c>
      <c r="I15" s="13">
        <f t="shared" si="0"/>
        <v>18472.23</v>
      </c>
      <c r="J15" s="14">
        <f>I15 / J4</f>
        <v>4.2335487186306302E-2</v>
      </c>
    </row>
    <row r="16" spans="1:10" ht="39" customHeight="1" x14ac:dyDescent="0.2">
      <c r="A16" s="10" t="s">
        <v>48</v>
      </c>
      <c r="B16" s="10" t="s">
        <v>49</v>
      </c>
      <c r="C16" s="10" t="s">
        <v>27</v>
      </c>
      <c r="D16" s="10" t="s">
        <v>50</v>
      </c>
      <c r="E16" s="11" t="s">
        <v>41</v>
      </c>
      <c r="F16" s="12">
        <v>2289</v>
      </c>
      <c r="G16" s="13">
        <v>39.590000000000003</v>
      </c>
      <c r="H16" s="13">
        <f>TRUNC(TRUNC(G16 * J5, 2) + G16, 2)</f>
        <v>50.36</v>
      </c>
      <c r="I16" s="13">
        <f t="shared" si="0"/>
        <v>115274.04</v>
      </c>
      <c r="J16" s="14">
        <f>I16 / J4</f>
        <v>0.26419022734849879</v>
      </c>
    </row>
    <row r="17" spans="1:10" ht="51.95" customHeight="1" x14ac:dyDescent="0.2">
      <c r="A17" s="10" t="s">
        <v>51</v>
      </c>
      <c r="B17" s="10" t="s">
        <v>52</v>
      </c>
      <c r="C17" s="10" t="s">
        <v>27</v>
      </c>
      <c r="D17" s="10" t="s">
        <v>53</v>
      </c>
      <c r="E17" s="11" t="s">
        <v>41</v>
      </c>
      <c r="F17" s="12">
        <v>953.75</v>
      </c>
      <c r="G17" s="13">
        <v>23.08</v>
      </c>
      <c r="H17" s="13">
        <f>TRUNC(TRUNC(G17 * J5, 2) + G17, 2)</f>
        <v>29.36</v>
      </c>
      <c r="I17" s="13">
        <f t="shared" si="0"/>
        <v>28002.1</v>
      </c>
      <c r="J17" s="14">
        <f>I17 / J4</f>
        <v>6.417647169506159E-2</v>
      </c>
    </row>
    <row r="18" spans="1:10" ht="65.099999999999994" customHeight="1" x14ac:dyDescent="0.2">
      <c r="A18" s="15" t="s">
        <v>54</v>
      </c>
      <c r="B18" s="15" t="s">
        <v>55</v>
      </c>
      <c r="C18" s="15" t="s">
        <v>27</v>
      </c>
      <c r="D18" s="15" t="s">
        <v>56</v>
      </c>
      <c r="E18" s="16" t="s">
        <v>57</v>
      </c>
      <c r="F18" s="17">
        <v>763</v>
      </c>
      <c r="G18" s="18">
        <v>22.5</v>
      </c>
      <c r="H18" s="18">
        <f>TRUNC(TRUNC(G18 * J5, 2) + G18, 2)</f>
        <v>28.62</v>
      </c>
      <c r="I18" s="18">
        <f t="shared" si="0"/>
        <v>21837.06</v>
      </c>
      <c r="J18" s="19">
        <f>I18 / J4</f>
        <v>5.0047155855930871E-2</v>
      </c>
    </row>
    <row r="19" spans="1:10" ht="39" customHeight="1" x14ac:dyDescent="0.2">
      <c r="A19" s="10" t="s">
        <v>58</v>
      </c>
      <c r="B19" s="10" t="s">
        <v>59</v>
      </c>
      <c r="C19" s="10" t="s">
        <v>27</v>
      </c>
      <c r="D19" s="10" t="s">
        <v>60</v>
      </c>
      <c r="E19" s="11" t="s">
        <v>41</v>
      </c>
      <c r="F19" s="12">
        <v>228</v>
      </c>
      <c r="G19" s="13">
        <v>35.07</v>
      </c>
      <c r="H19" s="13">
        <f>TRUNC(TRUNC(G19 * J5, 2) + G19, 2)</f>
        <v>44.61</v>
      </c>
      <c r="I19" s="13">
        <f t="shared" si="0"/>
        <v>10171.08</v>
      </c>
      <c r="J19" s="14">
        <f>I19 / J4</f>
        <v>2.3310538414197758E-2</v>
      </c>
    </row>
    <row r="20" spans="1:10" ht="24" customHeight="1" x14ac:dyDescent="0.2">
      <c r="A20" s="5" t="s">
        <v>61</v>
      </c>
      <c r="B20" s="5" t="s">
        <v>22</v>
      </c>
      <c r="C20" s="5"/>
      <c r="D20" s="5" t="s">
        <v>62</v>
      </c>
      <c r="E20" s="6"/>
      <c r="F20" s="7">
        <v>1</v>
      </c>
      <c r="G20" s="7" t="s">
        <v>24</v>
      </c>
      <c r="H20" s="8">
        <f>I21 + I22 + I23</f>
        <v>39058.32</v>
      </c>
      <c r="I20" s="8">
        <f t="shared" si="0"/>
        <v>39058.32</v>
      </c>
      <c r="J20" s="9">
        <f>I20 / J4</f>
        <v>8.951561375527757E-2</v>
      </c>
    </row>
    <row r="21" spans="1:10" ht="26.1" customHeight="1" x14ac:dyDescent="0.2">
      <c r="A21" s="10" t="s">
        <v>63</v>
      </c>
      <c r="B21" s="10" t="s">
        <v>64</v>
      </c>
      <c r="C21" s="10" t="s">
        <v>27</v>
      </c>
      <c r="D21" s="10" t="s">
        <v>65</v>
      </c>
      <c r="E21" s="11" t="s">
        <v>41</v>
      </c>
      <c r="F21" s="12">
        <v>42</v>
      </c>
      <c r="G21" s="13">
        <v>32.950000000000003</v>
      </c>
      <c r="H21" s="13">
        <f>TRUNC(TRUNC(G21 * J5, 2) + G21, 2)</f>
        <v>41.91</v>
      </c>
      <c r="I21" s="13">
        <f t="shared" si="0"/>
        <v>1760.22</v>
      </c>
      <c r="J21" s="14">
        <f>I21 / J4</f>
        <v>4.0341513317601651E-3</v>
      </c>
    </row>
    <row r="22" spans="1:10" ht="26.1" customHeight="1" x14ac:dyDescent="0.2">
      <c r="A22" s="10" t="s">
        <v>66</v>
      </c>
      <c r="B22" s="10" t="s">
        <v>67</v>
      </c>
      <c r="C22" s="10" t="s">
        <v>27</v>
      </c>
      <c r="D22" s="10" t="s">
        <v>68</v>
      </c>
      <c r="E22" s="11" t="s">
        <v>41</v>
      </c>
      <c r="F22" s="12">
        <v>42</v>
      </c>
      <c r="G22" s="13">
        <v>25.18</v>
      </c>
      <c r="H22" s="13">
        <f>TRUNC(TRUNC(G22 * J5, 2) + G22, 2)</f>
        <v>32.03</v>
      </c>
      <c r="I22" s="13">
        <f t="shared" si="0"/>
        <v>1345.26</v>
      </c>
      <c r="J22" s="14">
        <f>I22 / J4</f>
        <v>3.0831273480381315E-3</v>
      </c>
    </row>
    <row r="23" spans="1:10" ht="24" customHeight="1" x14ac:dyDescent="0.2">
      <c r="A23" s="10" t="s">
        <v>69</v>
      </c>
      <c r="B23" s="10" t="s">
        <v>70</v>
      </c>
      <c r="C23" s="10" t="s">
        <v>71</v>
      </c>
      <c r="D23" s="10" t="s">
        <v>72</v>
      </c>
      <c r="E23" s="11" t="s">
        <v>41</v>
      </c>
      <c r="F23" s="12">
        <v>42</v>
      </c>
      <c r="G23" s="13">
        <v>672.92</v>
      </c>
      <c r="H23" s="13">
        <f>TRUNC(TRUNC(G23 * J5, 2) + G23, 2)</f>
        <v>856.02</v>
      </c>
      <c r="I23" s="13">
        <f t="shared" si="0"/>
        <v>35952.839999999997</v>
      </c>
      <c r="J23" s="14">
        <f>I23 / J4</f>
        <v>8.2398335075479265E-2</v>
      </c>
    </row>
    <row r="24" spans="1:10" ht="24" customHeight="1" x14ac:dyDescent="0.2">
      <c r="A24" s="5" t="s">
        <v>73</v>
      </c>
      <c r="B24" s="5" t="s">
        <v>22</v>
      </c>
      <c r="C24" s="5"/>
      <c r="D24" s="5" t="s">
        <v>74</v>
      </c>
      <c r="E24" s="6"/>
      <c r="F24" s="7">
        <v>1</v>
      </c>
      <c r="G24" s="7" t="s">
        <v>24</v>
      </c>
      <c r="H24" s="8">
        <f>I25 + I26</f>
        <v>11676.48</v>
      </c>
      <c r="I24" s="8">
        <f t="shared" si="0"/>
        <v>11676.48</v>
      </c>
      <c r="J24" s="9">
        <f>I24 / J4</f>
        <v>2.6760681813790852E-2</v>
      </c>
    </row>
    <row r="25" spans="1:10" ht="39" customHeight="1" x14ac:dyDescent="0.2">
      <c r="A25" s="10" t="s">
        <v>75</v>
      </c>
      <c r="B25" s="10" t="s">
        <v>76</v>
      </c>
      <c r="C25" s="10" t="s">
        <v>27</v>
      </c>
      <c r="D25" s="10" t="s">
        <v>77</v>
      </c>
      <c r="E25" s="11" t="s">
        <v>41</v>
      </c>
      <c r="F25" s="12">
        <v>96</v>
      </c>
      <c r="G25" s="13">
        <v>67.33</v>
      </c>
      <c r="H25" s="13">
        <f>TRUNC(TRUNC(G25 * J5, 2) + G25, 2)</f>
        <v>85.65</v>
      </c>
      <c r="I25" s="13">
        <f t="shared" si="0"/>
        <v>8222.4</v>
      </c>
      <c r="J25" s="14">
        <f>I25 / J4</f>
        <v>1.8844465981675461E-2</v>
      </c>
    </row>
    <row r="26" spans="1:10" ht="26.1" customHeight="1" x14ac:dyDescent="0.2">
      <c r="A26" s="10" t="s">
        <v>78</v>
      </c>
      <c r="B26" s="10" t="s">
        <v>79</v>
      </c>
      <c r="C26" s="10" t="s">
        <v>71</v>
      </c>
      <c r="D26" s="10" t="s">
        <v>80</v>
      </c>
      <c r="E26" s="11" t="s">
        <v>41</v>
      </c>
      <c r="F26" s="12">
        <v>96</v>
      </c>
      <c r="G26" s="13">
        <v>28.29</v>
      </c>
      <c r="H26" s="13">
        <f>TRUNC(TRUNC(G26 * J5, 2) + G26, 2)</f>
        <v>35.979999999999997</v>
      </c>
      <c r="I26" s="13">
        <f t="shared" si="0"/>
        <v>3454.08</v>
      </c>
      <c r="J26" s="14">
        <f>I26 / J4</f>
        <v>7.9162158321153895E-3</v>
      </c>
    </row>
    <row r="27" spans="1:10" ht="24" customHeight="1" x14ac:dyDescent="0.2">
      <c r="A27" s="5" t="s">
        <v>81</v>
      </c>
      <c r="B27" s="5" t="s">
        <v>22</v>
      </c>
      <c r="C27" s="5"/>
      <c r="D27" s="5" t="s">
        <v>82</v>
      </c>
      <c r="E27" s="6"/>
      <c r="F27" s="7">
        <v>1</v>
      </c>
      <c r="G27" s="7" t="s">
        <v>24</v>
      </c>
      <c r="H27" s="8">
        <f>I28 + I29 + I30 + I31 + I32 + I33</f>
        <v>10128.720000000001</v>
      </c>
      <c r="I27" s="8">
        <f t="shared" si="0"/>
        <v>10128.719999999999</v>
      </c>
      <c r="J27" s="9">
        <f>I27 / J4</f>
        <v>2.3213455861781945E-2</v>
      </c>
    </row>
    <row r="28" spans="1:10" ht="39" customHeight="1" x14ac:dyDescent="0.2">
      <c r="A28" s="10" t="s">
        <v>83</v>
      </c>
      <c r="B28" s="10" t="s">
        <v>84</v>
      </c>
      <c r="C28" s="10" t="s">
        <v>27</v>
      </c>
      <c r="D28" s="10" t="s">
        <v>85</v>
      </c>
      <c r="E28" s="11" t="s">
        <v>86</v>
      </c>
      <c r="F28" s="12">
        <v>2</v>
      </c>
      <c r="G28" s="13">
        <v>233.6</v>
      </c>
      <c r="H28" s="13">
        <f>TRUNC(TRUNC(G28 * J5, 2) + G28, 2)</f>
        <v>297.16000000000003</v>
      </c>
      <c r="I28" s="13">
        <f t="shared" si="0"/>
        <v>594.32000000000005</v>
      </c>
      <c r="J28" s="14">
        <f>I28 / J4</f>
        <v>1.362089295367455E-3</v>
      </c>
    </row>
    <row r="29" spans="1:10" ht="39" customHeight="1" x14ac:dyDescent="0.2">
      <c r="A29" s="10" t="s">
        <v>87</v>
      </c>
      <c r="B29" s="10" t="s">
        <v>88</v>
      </c>
      <c r="C29" s="10" t="s">
        <v>27</v>
      </c>
      <c r="D29" s="10" t="s">
        <v>89</v>
      </c>
      <c r="E29" s="11" t="s">
        <v>90</v>
      </c>
      <c r="F29" s="12">
        <v>42.4</v>
      </c>
      <c r="G29" s="13">
        <v>13.41</v>
      </c>
      <c r="H29" s="13">
        <f>TRUNC(TRUNC(G29 * J5, 2) + G29, 2)</f>
        <v>17.05</v>
      </c>
      <c r="I29" s="13">
        <f t="shared" si="0"/>
        <v>722.92</v>
      </c>
      <c r="J29" s="14">
        <f>I29 / J4</f>
        <v>1.6568205569508689E-3</v>
      </c>
    </row>
    <row r="30" spans="1:10" ht="39" customHeight="1" x14ac:dyDescent="0.2">
      <c r="A30" s="10" t="s">
        <v>91</v>
      </c>
      <c r="B30" s="10" t="s">
        <v>92</v>
      </c>
      <c r="C30" s="10" t="s">
        <v>27</v>
      </c>
      <c r="D30" s="10" t="s">
        <v>93</v>
      </c>
      <c r="E30" s="11" t="s">
        <v>90</v>
      </c>
      <c r="F30" s="12">
        <v>12.4</v>
      </c>
      <c r="G30" s="13">
        <v>23.41</v>
      </c>
      <c r="H30" s="13">
        <f>TRUNC(TRUNC(G30 * J5, 2) + G30, 2)</f>
        <v>29.77</v>
      </c>
      <c r="I30" s="13">
        <f t="shared" si="0"/>
        <v>369.14</v>
      </c>
      <c r="J30" s="14">
        <f>I30 / J4</f>
        <v>8.4601164775195562E-4</v>
      </c>
    </row>
    <row r="31" spans="1:10" ht="26.1" customHeight="1" x14ac:dyDescent="0.2">
      <c r="A31" s="10" t="s">
        <v>94</v>
      </c>
      <c r="B31" s="10" t="s">
        <v>95</v>
      </c>
      <c r="C31" s="10" t="s">
        <v>27</v>
      </c>
      <c r="D31" s="10" t="s">
        <v>96</v>
      </c>
      <c r="E31" s="11" t="s">
        <v>41</v>
      </c>
      <c r="F31" s="12">
        <v>13.57</v>
      </c>
      <c r="G31" s="13">
        <v>146.55000000000001</v>
      </c>
      <c r="H31" s="13">
        <f>TRUNC(TRUNC(G31 * J5, 2) + G31, 2)</f>
        <v>186.42</v>
      </c>
      <c r="I31" s="13">
        <f t="shared" si="0"/>
        <v>2529.71</v>
      </c>
      <c r="J31" s="14">
        <f>I31 / J4</f>
        <v>5.7977031083995224E-3</v>
      </c>
    </row>
    <row r="32" spans="1:10" ht="39" customHeight="1" x14ac:dyDescent="0.2">
      <c r="A32" s="10" t="s">
        <v>97</v>
      </c>
      <c r="B32" s="10" t="s">
        <v>98</v>
      </c>
      <c r="C32" s="10" t="s">
        <v>27</v>
      </c>
      <c r="D32" s="10" t="s">
        <v>99</v>
      </c>
      <c r="E32" s="11" t="s">
        <v>86</v>
      </c>
      <c r="F32" s="12">
        <v>2</v>
      </c>
      <c r="G32" s="13">
        <v>543.63</v>
      </c>
      <c r="H32" s="13">
        <f>TRUNC(TRUNC(G32 * J5, 2) + G32, 2)</f>
        <v>691.55</v>
      </c>
      <c r="I32" s="13">
        <f t="shared" si="0"/>
        <v>1383.1</v>
      </c>
      <c r="J32" s="14">
        <f>I32 / J4</f>
        <v>3.1698507612443242E-3</v>
      </c>
    </row>
    <row r="33" spans="1:10" ht="39" customHeight="1" x14ac:dyDescent="0.2">
      <c r="A33" s="10" t="s">
        <v>100</v>
      </c>
      <c r="B33" s="10" t="s">
        <v>101</v>
      </c>
      <c r="C33" s="10" t="s">
        <v>27</v>
      </c>
      <c r="D33" s="10" t="s">
        <v>102</v>
      </c>
      <c r="E33" s="11" t="s">
        <v>41</v>
      </c>
      <c r="F33" s="12">
        <v>13.57</v>
      </c>
      <c r="G33" s="13">
        <v>262.39999999999998</v>
      </c>
      <c r="H33" s="13">
        <f>TRUNC(TRUNC(G33 * J5, 2) + G33, 2)</f>
        <v>333.79</v>
      </c>
      <c r="I33" s="13">
        <f t="shared" si="0"/>
        <v>4529.53</v>
      </c>
      <c r="J33" s="14">
        <f>I33 / J4</f>
        <v>1.038098049206782E-2</v>
      </c>
    </row>
    <row r="34" spans="1:10" ht="24" customHeight="1" x14ac:dyDescent="0.2">
      <c r="A34" s="5" t="s">
        <v>103</v>
      </c>
      <c r="B34" s="5" t="s">
        <v>22</v>
      </c>
      <c r="C34" s="5"/>
      <c r="D34" s="5" t="s">
        <v>104</v>
      </c>
      <c r="E34" s="6"/>
      <c r="F34" s="7">
        <v>1</v>
      </c>
      <c r="G34" s="7" t="s">
        <v>24</v>
      </c>
      <c r="H34" s="8">
        <f>I35 + I36</f>
        <v>39429</v>
      </c>
      <c r="I34" s="8">
        <f t="shared" si="0"/>
        <v>39429</v>
      </c>
      <c r="J34" s="9">
        <f>I34 / J4</f>
        <v>9.0365154844264661E-2</v>
      </c>
    </row>
    <row r="35" spans="1:10" ht="26.1" customHeight="1" x14ac:dyDescent="0.2">
      <c r="A35" s="10" t="s">
        <v>105</v>
      </c>
      <c r="B35" s="10" t="s">
        <v>106</v>
      </c>
      <c r="C35" s="10" t="s">
        <v>107</v>
      </c>
      <c r="D35" s="10" t="s">
        <v>108</v>
      </c>
      <c r="E35" s="11" t="s">
        <v>86</v>
      </c>
      <c r="F35" s="12">
        <v>10</v>
      </c>
      <c r="G35" s="13">
        <v>64.099999999999994</v>
      </c>
      <c r="H35" s="13">
        <f>TRUNC(TRUNC(G35 * J5, 2) + G35, 2)</f>
        <v>81.540000000000006</v>
      </c>
      <c r="I35" s="13">
        <f t="shared" si="0"/>
        <v>815.4</v>
      </c>
      <c r="J35" s="14">
        <f>I35 / J4</f>
        <v>1.8687703786556444E-3</v>
      </c>
    </row>
    <row r="36" spans="1:10" ht="26.1" customHeight="1" x14ac:dyDescent="0.2">
      <c r="A36" s="10" t="s">
        <v>109</v>
      </c>
      <c r="B36" s="10" t="s">
        <v>110</v>
      </c>
      <c r="C36" s="10" t="s">
        <v>71</v>
      </c>
      <c r="D36" s="10" t="s">
        <v>111</v>
      </c>
      <c r="E36" s="11" t="s">
        <v>41</v>
      </c>
      <c r="F36" s="12">
        <v>1557</v>
      </c>
      <c r="G36" s="13">
        <v>19.5</v>
      </c>
      <c r="H36" s="13">
        <f>TRUNC(TRUNC(G36 * J5, 2) + G36, 2)</f>
        <v>24.8</v>
      </c>
      <c r="I36" s="13">
        <f t="shared" si="0"/>
        <v>38613.599999999999</v>
      </c>
      <c r="J36" s="14">
        <f>I36 / J4</f>
        <v>8.8496384465609021E-2</v>
      </c>
    </row>
    <row r="37" spans="1:10" ht="24" customHeight="1" x14ac:dyDescent="0.2">
      <c r="A37" s="5" t="s">
        <v>112</v>
      </c>
      <c r="B37" s="5" t="s">
        <v>22</v>
      </c>
      <c r="C37" s="5"/>
      <c r="D37" s="5" t="s">
        <v>113</v>
      </c>
      <c r="E37" s="6"/>
      <c r="F37" s="7">
        <v>1</v>
      </c>
      <c r="G37" s="7" t="s">
        <v>24</v>
      </c>
      <c r="H37" s="8">
        <f>I38 + I39</f>
        <v>2245.8000000000002</v>
      </c>
      <c r="I37" s="8">
        <f t="shared" si="0"/>
        <v>2245.8000000000002</v>
      </c>
      <c r="J37" s="9">
        <f>I37 / J4</f>
        <v>5.14702540640771E-3</v>
      </c>
    </row>
    <row r="38" spans="1:10" ht="24" customHeight="1" x14ac:dyDescent="0.2">
      <c r="A38" s="10" t="s">
        <v>114</v>
      </c>
      <c r="B38" s="10" t="s">
        <v>115</v>
      </c>
      <c r="C38" s="10" t="s">
        <v>71</v>
      </c>
      <c r="D38" s="10" t="s">
        <v>116</v>
      </c>
      <c r="E38" s="11" t="s">
        <v>41</v>
      </c>
      <c r="F38" s="12">
        <v>60</v>
      </c>
      <c r="G38" s="13">
        <v>6.16</v>
      </c>
      <c r="H38" s="13">
        <f>TRUNC(TRUNC(G38 * J5, 2) + G38, 2)</f>
        <v>7.83</v>
      </c>
      <c r="I38" s="13">
        <f t="shared" si="0"/>
        <v>469.8</v>
      </c>
      <c r="J38" s="14">
        <f>I38 / J4</f>
        <v>1.0767087612121927E-3</v>
      </c>
    </row>
    <row r="39" spans="1:10" ht="24" customHeight="1" x14ac:dyDescent="0.2">
      <c r="A39" s="10" t="s">
        <v>117</v>
      </c>
      <c r="B39" s="10" t="s">
        <v>118</v>
      </c>
      <c r="C39" s="10" t="s">
        <v>71</v>
      </c>
      <c r="D39" s="10" t="s">
        <v>119</v>
      </c>
      <c r="E39" s="11" t="s">
        <v>41</v>
      </c>
      <c r="F39" s="12">
        <v>60</v>
      </c>
      <c r="G39" s="13">
        <v>23.27</v>
      </c>
      <c r="H39" s="13">
        <f>TRUNC(TRUNC(G39 * J5, 2) + G39, 2)</f>
        <v>29.6</v>
      </c>
      <c r="I39" s="13">
        <f t="shared" si="0"/>
        <v>1776</v>
      </c>
      <c r="J39" s="14">
        <f>I39 / J4</f>
        <v>4.0703166451955168E-3</v>
      </c>
    </row>
    <row r="40" spans="1:10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">
      <c r="A41" s="26"/>
      <c r="B41" s="26"/>
      <c r="C41" s="26"/>
      <c r="D41" s="24"/>
      <c r="E41" s="21"/>
      <c r="F41" s="27" t="s">
        <v>120</v>
      </c>
      <c r="G41" s="26"/>
      <c r="H41" s="28">
        <v>343029.15</v>
      </c>
      <c r="I41" s="26"/>
      <c r="J41" s="26"/>
    </row>
    <row r="42" spans="1:10" x14ac:dyDescent="0.2">
      <c r="A42" s="26"/>
      <c r="B42" s="26"/>
      <c r="C42" s="26"/>
      <c r="D42" s="24"/>
      <c r="E42" s="21"/>
      <c r="F42" s="27" t="s">
        <v>121</v>
      </c>
      <c r="G42" s="26"/>
      <c r="H42" s="28">
        <v>93300.54</v>
      </c>
      <c r="I42" s="26"/>
      <c r="J42" s="26"/>
    </row>
    <row r="43" spans="1:10" x14ac:dyDescent="0.2">
      <c r="A43" s="26"/>
      <c r="B43" s="26"/>
      <c r="C43" s="26"/>
      <c r="D43" s="24"/>
      <c r="E43" s="21"/>
      <c r="F43" s="27" t="s">
        <v>122</v>
      </c>
      <c r="G43" s="26"/>
      <c r="H43" s="28">
        <v>436329.69</v>
      </c>
      <c r="I43" s="26"/>
      <c r="J43" s="26"/>
    </row>
  </sheetData>
  <mergeCells count="16">
    <mergeCell ref="E1:F1"/>
    <mergeCell ref="G1:H1"/>
    <mergeCell ref="I1:J1"/>
    <mergeCell ref="E2:F2"/>
    <mergeCell ref="G2:H2"/>
    <mergeCell ref="I2:J2"/>
    <mergeCell ref="A43:C43"/>
    <mergeCell ref="F43:G43"/>
    <mergeCell ref="H43:J43"/>
    <mergeCell ref="A3:J3"/>
    <mergeCell ref="A41:C41"/>
    <mergeCell ref="F41:G41"/>
    <mergeCell ref="H41:J41"/>
    <mergeCell ref="A42:C42"/>
    <mergeCell ref="F42:G42"/>
    <mergeCell ref="H42:J42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 Bobato Dalsanto</cp:lastModifiedBy>
  <cp:revision>0</cp:revision>
  <cp:lastPrinted>2026-06-15T13:31:19Z</cp:lastPrinted>
  <dcterms:created xsi:type="dcterms:W3CDTF">2026-06-15T13:21:11Z</dcterms:created>
  <dcterms:modified xsi:type="dcterms:W3CDTF">2026-07-07T11:45:13Z</dcterms:modified>
</cp:coreProperties>
</file>